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<sst xmlns="http://schemas.openxmlformats.org/spreadsheetml/2006/main" count="1804" uniqueCount="1213">
  <si>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</si>
  <si>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</si>
  <si>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</si>
  <si>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</si>
  <si>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</si>
  <si>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</si>
  <si>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</si>
  <si>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</si>
  <si>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</si>
  <si>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</si>
  <si>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</si>
  <si>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</si>
  <si>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</si>
  <si>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</si>
  <si>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</si>
  <si>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</si>
  <si>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</si>
  <si>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</si>
  <si>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</si>
  <si>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</si>
  <si>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</si>
  <si>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</si>
  <si>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</si>
  <si>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</si>
  <si>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</si>
  <si>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</si>
  <si>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</si>
  <si>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</si>
  <si>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</si>
  <si>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</si>
  <si>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</si>
  <si>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</si>
  <si>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</si>
  <si>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</si>
  <si>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</si>
  <si>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</si>
  <si>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</si>
  <si>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</si>
  <si>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</si>
  <si>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</si>
  <si>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</si>
  <si>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</si>
  <si>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</si>
  <si>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</si>
  <si>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</si>
  <si>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</si>
  <si>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</si>
  <si>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</si>
  <si>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</si>
  <si>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</si>
  <si>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</si>
  <si>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</si>
  <si>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</si>
  <si>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</si>
  <si>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</si>
  <si>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</si>
  <si>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</si>
  <si>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</si>
  <si>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</si>
  <si>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</si>
  <si>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</si>
  <si>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</si>
  <si>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</si>
  <si>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</si>
  <si>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</si>
  <si>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</si>
  <si>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</si>
  <si>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</si>
  <si>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</si>
  <si>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</si>
  <si>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</si>
  <si>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</si>
  <si>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</si>
  <si>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</si>
  <si>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</si>
  <si>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</si>
  <si>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</si>
  <si>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</si>
  <si>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</si>
  <si>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</si>
  <si>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</si>
  <si>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</si>
  <si>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</si>
  <si>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</si>
  <si>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</si>
  <si>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</si>
  <si>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</si>
  <si>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</si>
  <si>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</si>
  <si>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</si>
  <si>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</si>
  <si>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</si>
  <si>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</si>
  <si>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</si>
  <si>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</si>
  <si>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</si>
  <si>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</si>
  <si>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</si>
  <si>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</si>
  <si>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</si>
  <si>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</si>
  <si>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</si>
  <si>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</si>
  <si>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</si>
  <si>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</si>
  <si>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</si>
  <si>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</si>
  <si>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</si>
  <si>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</si>
  <si>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</si>
  <si>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</si>
  <si>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</si>
  <si>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</si>
  <si>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</si>
  <si>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</si>
  <si>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</si>
  <si>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</si>
  <si>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</si>
  <si>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</si>
  <si>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</si>
  <si>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</si>
  <si>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</si>
  <si>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</si>
  <si>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</si>
  <si>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</si>
  <si>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</si>
  <si>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</si>
  <si>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</si>
  <si>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</si>
  <si>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</si>
  <si>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</si>
  <si>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</si>
  <si>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</si>
  <si>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</si>
  <si>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</si>
  <si>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</si>
  <si>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</si>
  <si>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</si>
  <si>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</si>
  <si>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</si>
  <si>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</si>
  <si>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</si>
  <si>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</si>
  <si>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</si>
  <si>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</si>
  <si>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</si>
  <si>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</si>
  <si>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</si>
  <si>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</si>
  <si>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</si>
  <si>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</si>
  <si>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</si>
  <si>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</si>
  <si>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</si>
  <si>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</si>
  <si>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</si>
  <si>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</si>
  <si>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</si>
  <si>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</si>
  <si>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</si>
  <si>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</si>
  <si>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</si>
  <si>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</si>
  <si>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</si>
  <si>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</si>
  <si>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</si>
  <si>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</si>
  <si>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</si>
  <si>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</si>
  <si>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</si>
  <si>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</si>
  <si>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</si>
  <si>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</si>
  <si>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</si>
  <si>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</si>
  <si>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</si>
  <si>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</si>
  <si>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</si>
  <si>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</si>
  <si>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</si>
  <si>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</si>
  <si>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</si>
  <si>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</si>
  <si>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</si>
  <si>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</si>
  <si>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</si>
  <si>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</si>
  <si>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</si>
  <si>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</si>
  <si>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</si>
  <si>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</si>
  <si>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</si>
  <si>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</si>
  <si>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</si>
  <si>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</si>
  <si>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</si>
  <si>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</si>
  <si>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</si>
  <si>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</si>
  <si>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</si>
  <si>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</si>
  <si>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</si>
  <si>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</si>
  <si>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</si>
  <si>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</si>
  <si>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</si>
  <si>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</si>
  <si>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</si>
  <si>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</si>
  <si>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</si>
  <si>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</si>
  <si>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</si>
  <si>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</si>
  <si>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</si>
  <si>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</si>
  <si>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</si>
  <si>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</si>
  <si>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</si>
  <si>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</si>
  <si>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</si>
  <si>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</si>
  <si>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</si>
  <si>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</si>
  <si>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</si>
  <si>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</si>
  <si>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</si>
  <si>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</si>
  <si>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</si>
  <si>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</si>
  <si>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</si>
  <si>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</si>
  <si>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</si>
  <si>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</si>
  <si>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</si>
  <si>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</si>
  <si>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</si>
  <si>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</si>
  <si>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</si>
  <si>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</si>
  <si>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</si>
  <si>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</si>
  <si>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</si>
  <si>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</si>
  <si>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</si>
  <si>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</si>
  <si>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</si>
  <si>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</si>
  <si>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</si>
  <si>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</si>
  <si>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</si>
  <si>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</si>
  <si>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</si>
  <si>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</si>
  <si>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</si>
  <si>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</si>
  <si>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</si>
  <si>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</si>
  <si>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</si>
  <si>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</si>
  <si>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</si>
  <si>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</si>
  <si>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</si>
  <si>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</si>
  <si>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</si>
  <si>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</si>
  <si>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</si>
  <si>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</si>
  <si>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</si>
  <si>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</si>
  <si>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</si>
  <si>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</si>
  <si>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</si>
  <si>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</si>
  <si>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</si>
  <si>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</si>
  <si>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</si>
  <si>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</si>
  <si>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</si>
  <si>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</si>
  <si>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</si>
  <si>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</si>
  <si>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</si>
  <si>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</si>
  <si>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</si>
  <si>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</si>
  <si>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</si>
  <si>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</si>
  <si>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</si>
  <si>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</si>
  <si>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</si>
  <si>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</si>
  <si>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</si>
  <si>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</si>
  <si>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</si>
  <si>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</si>
  <si>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</si>
  <si>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</si>
  <si>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</si>
  <si>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</si>
  <si>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</si>
  <si>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</si>
  <si>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</si>
  <si>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</si>
  <si>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</si>
  <si>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</si>
  <si>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</si>
  <si>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</si>
  <si>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</si>
  <si>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</si>
  <si>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</si>
  <si>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</si>
  <si>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</si>
  <si>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</si>
  <si>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</si>
  <si>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</si>
  <si>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</si>
  <si>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</si>
  <si>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</si>
  <si>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</si>
  <si>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</si>
  <si>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</si>
  <si>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</si>
  <si>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</si>
  <si>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</si>
  <si>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</si>
  <si>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</si>
  <si>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</si>
  <si>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</si>
  <si>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</si>
  <si>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</si>
  <si>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</si>
  <si>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</si>
  <si>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</si>
  <si>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</si>
  <si>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</si>
  <si>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</si>
  <si>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</si>
  <si>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</si>
  <si>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</si>
  <si>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</si>
  <si>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</si>
  <si>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</si>
  <si>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</si>
  <si>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</si>
  <si>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</si>
  <si>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</si>
  <si>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</si>
  <si>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</si>
  <si>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</si>
  <si>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</si>
  <si>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</si>
  <si>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</si>
  <si>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</si>
  <si>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</si>
  <si>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</si>
  <si>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</si>
  <si>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</si>
  <si>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</si>
  <si>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</si>
  <si>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</si>
  <si>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</si>
  <si>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</si>
  <si>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</si>
  <si>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</si>
  <si>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</si>
  <si>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</si>
  <si>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</si>
  <si>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</si>
  <si>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</si>
  <si>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</si>
  <si>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</si>
  <si>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</si>
  <si>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</si>
  <si>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</si>
  <si>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</si>
  <si>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</si>
  <si>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</si>
  <si>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</si>
  <si>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</si>
  <si>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</si>
  <si>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</si>
  <si>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</si>
  <si>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</si>
  <si>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</si>
  <si>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</si>
  <si>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</si>
  <si>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</si>
  <si>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</si>
  <si>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</si>
  <si>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</si>
  <si>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</si>
  <si>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</si>
  <si>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</si>
  <si>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</si>
  <si>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</si>
  <si>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</si>
  <si>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</si>
  <si>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</si>
  <si>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</si>
  <si>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</si>
  <si>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</si>
  <si>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</si>
  <si>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</si>
  <si>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</si>
  <si>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</si>
  <si>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</si>
  <si>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</si>
  <si>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</si>
  <si>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</si>
  <si>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</si>
  <si>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</si>
  <si>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</si>
  <si>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</si>
  <si>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</si>
  <si>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</si>
  <si>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</si>
  <si>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</si>
  <si>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</si>
  <si>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</si>
  <si>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</si>
  <si>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</si>
  <si>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</si>
  <si>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</si>
  <si>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</si>
  <si>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</si>
  <si>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</si>
  <si>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</si>
  <si>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</si>
  <si>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</si>
  <si>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</si>
  <si>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</si>
  <si>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</si>
  <si>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</si>
  <si>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</si>
  <si>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</si>
  <si>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</si>
  <si>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</si>
  <si>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</si>
  <si>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</si>
  <si>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</si>
  <si>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</si>
  <si>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</si>
  <si>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</si>
  <si>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</si>
  <si>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</si>
  <si>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</si>
  <si>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</si>
  <si>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</si>
  <si>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</si>
  <si>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</si>
  <si>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</si>
  <si>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</si>
  <si>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</si>
  <si>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</si>
  <si>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</si>
  <si>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</si>
  <si>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</si>
  <si>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</si>
  <si>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</si>
  <si>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</si>
  <si>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</si>
  <si>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</si>
  <si>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</si>
  <si>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</si>
  <si>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</si>
  <si>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</si>
  <si>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</si>
  <si>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</si>
  <si>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</si>
  <si>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</si>
  <si>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</si>
  <si>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</si>
  <si>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</si>
  <si>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</si>
  <si>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</si>
  <si>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</si>
  <si>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</si>
  <si>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</si>
  <si>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</si>
  <si>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</si>
  <si>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</si>
  <si>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</si>
  <si>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</si>
  <si>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</si>
  <si>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</si>
  <si>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</si>
  <si>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</si>
  <si>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</si>
  <si>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</si>
  <si>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</si>
  <si>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</si>
  <si>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</si>
  <si>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</si>
  <si>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</si>
  <si>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</si>
  <si>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</si>
  <si>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</si>
  <si>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</si>
  <si>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</si>
  <si>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</si>
  <si>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</si>
  <si>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</si>
  <si>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</si>
  <si>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</si>
  <si>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</si>
  <si>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</si>
  <si>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</si>
  <si>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</si>
  <si>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</si>
  <si>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</si>
  <si>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</si>
  <si>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</si>
  <si>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</si>
  <si>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</si>
  <si>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</si>
  <si>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</si>
  <si>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</si>
  <si>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</si>
  <si>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</si>
  <si>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</si>
  <si>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</si>
  <si>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</si>
  <si>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</si>
  <si>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</si>
  <si>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</si>
  <si>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</si>
  <si>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</si>
  <si>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</si>
  <si>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</si>
  <si>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</si>
  <si>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</si>
  <si>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</si>
  <si>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</si>
  <si>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</si>
  <si>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</si>
  <si>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</si>
  <si>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</si>
  <si>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</si>
  <si>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</si>
  <si>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</si>
  <si>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</si>
  <si>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</si>
  <si>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</si>
  <si>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</si>
  <si>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</si>
  <si>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</si>
  <si>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</si>
  <si>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</si>
  <si>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</si>
  <si>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</si>
  <si>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</si>
  <si>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</si>
  <si>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</si>
  <si>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</si>
  <si>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</si>
  <si>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</si>
  <si>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</si>
  <si>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</si>
  <si>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</si>
  <si>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</si>
  <si>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</si>
  <si>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</si>
  <si>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</si>
  <si>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</si>
  <si>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</si>
  <si>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</si>
  <si>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</si>
  <si>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</si>
  <si>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</si>
  <si>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</si>
  <si>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</si>
  <si>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</si>
  <si>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</si>
  <si>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</si>
  <si>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</si>
  <si>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</si>
  <si>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</si>
  <si>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</si>
  <si>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</si>
  <si>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</si>
  <si>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</si>
  <si>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</si>
  <si>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</si>
  <si>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</si>
  <si>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</si>
  <si>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</si>
  <si>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</si>
  <si>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</si>
  <si>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</si>
  <si>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</si>
  <si>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</si>
  <si>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</si>
  <si>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</si>
  <si>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</si>
  <si>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</si>
  <si>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</si>
  <si>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</si>
  <si>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</si>
  <si>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</si>
  <si>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</si>
  <si>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</si>
  <si>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</si>
  <si>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</si>
  <si>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</si>
  <si>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</si>
  <si>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</si>
  <si>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</si>
  <si>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</si>
  <si>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</si>
  <si>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</si>
  <si>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</si>
  <si>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</si>
  <si>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</si>
  <si>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</si>
  <si>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</si>
  <si>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</si>
  <si>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</si>
  <si>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</si>
  <si>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</si>
  <si>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</si>
  <si>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</si>
  <si>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</si>
  <si>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</si>
  <si>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</si>
  <si>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</si>
  <si>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</si>
  <si>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</si>
  <si>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</si>
  <si>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</si>
  <si>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</si>
  <si>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</si>
  <si>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</si>
  <si>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</si>
  <si>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</si>
  <si>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</si>
  <si>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</si>
  <si>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</si>
  <si>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</si>
  <si>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</si>
  <si>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</si>
  <si>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</si>
  <si>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</si>
  <si>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</si>
  <si>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</si>
  <si>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</si>
  <si>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</si>
  <si>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</si>
  <si>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</si>
  <si>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</si>
  <si>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</si>
  <si>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</si>
  <si>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</si>
  <si>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</si>
  <si>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</si>
  <si>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</si>
  <si>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</si>
  <si>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</si>
  <si>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</si>
  <si>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</si>
  <si>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</si>
  <si>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</si>
  <si>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</si>
  <si>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</si>
  <si>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</si>
  <si>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</si>
  <si>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</si>
  <si>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</si>
  <si>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</si>
  <si>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</si>
  <si>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</si>
  <si>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</si>
  <si>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</si>
  <si>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</si>
  <si>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</si>
  <si>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</si>
  <si>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</si>
  <si>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</si>
  <si>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</si>
  <si>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</si>
  <si>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</si>
  <si>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</si>
  <si>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</si>
  <si>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</si>
  <si>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</si>
  <si>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</si>
  <si>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</si>
  <si>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</si>
  <si>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</si>
  <si>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</si>
  <si>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</si>
  <si>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</si>
  <si>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</si>
  <si>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</si>
  <si>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</si>
  <si>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</si>
  <si>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</si>
  <si>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</si>
  <si>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</si>
  <si>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</si>
  <si>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</si>
  <si>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</si>
  <si>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</si>
  <si>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</si>
  <si>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</si>
  <si>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</si>
  <si>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</si>
  <si>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</si>
  <si>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</si>
  <si>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</si>
  <si>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</si>
  <si>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</si>
  <si>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</si>
  <si>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</si>
  <si>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</si>
  <si>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</si>
  <si>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</si>
  <si>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</si>
  <si>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</si>
  <si>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</si>
  <si>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</si>
  <si>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</si>
  <si>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</si>
  <si>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</si>
  <si>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</si>
  <si>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</si>
  <si>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</si>
  <si>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</si>
  <si>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</si>
  <si>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</si>
  <si>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</si>
  <si>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</si>
  <si>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</si>
  <si>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</si>
  <si>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</si>
  <si>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</si>
  <si>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</si>
  <si>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</si>
  <si>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</si>
  <si>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</si>
  <si>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</si>
  <si>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</si>
  <si>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</si>
  <si>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</si>
  <si>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</si>
  <si>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</si>
  <si>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</si>
  <si>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</si>
  <si>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</si>
  <si>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</si>
  <si>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</si>
  <si>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</si>
  <si>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</si>
  <si>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</si>
  <si>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</si>
  <si>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</si>
  <si>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</si>
  <si>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</si>
  <si>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</si>
  <si>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</si>
  <si>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</si>
  <si>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</si>
  <si>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</si>
  <si>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</si>
  <si>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</si>
  <si>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</si>
  <si>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</si>
  <si>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</si>
  <si>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</si>
  <si>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</si>
  <si>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</si>
  <si>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</si>
  <si>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</si>
  <si>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</si>
  <si>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</si>
  <si>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</si>
  <si>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</si>
  <si>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</si>
  <si>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</si>
  <si>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</si>
  <si>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</si>
  <si>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</si>
  <si>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</si>
  <si>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</si>
  <si>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</si>
  <si>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</si>
  <si>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</si>
  <si>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</si>
  <si>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</si>
  <si>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</si>
  <si>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</si>
  <si>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</si>
  <si>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</si>
  <si>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</si>
  <si>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</si>
  <si>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</si>
  <si>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</si>
  <si>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</si>
  <si>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</si>
  <si>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</si>
  <si>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</si>
  <si>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</si>
  <si>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</si>
  <si>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</si>
  <si>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</si>
  <si>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</si>
  <si>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</si>
  <si>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</si>
  <si>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</si>
  <si>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</si>
  <si>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</si>
  <si>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</si>
  <si>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</si>
  <si>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</si>
  <si>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</si>
  <si>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</si>
  <si>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</si>
  <si>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</si>
  <si>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</si>
  <si>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</si>
  <si>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</si>
  <si>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</si>
  <si>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</si>
  <si>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</si>
  <si>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</si>
  <si>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</si>
  <si>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</si>
  <si>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</si>
  <si>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</si>
  <si>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</si>
  <si>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</si>
  <si>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</si>
  <si>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</si>
  <si>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</si>
  <si>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</si>
  <si>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</si>
  <si>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</si>
  <si>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</si>
  <si>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</si>
  <si>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</si>
  <si>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</si>
  <si>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</si>
  <si>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</si>
  <si>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</si>
  <si>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</si>
  <si>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</si>
  <si>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</si>
  <si>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</si>
  <si>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</si>
  <si>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</si>
  <si>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</si>
  <si>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</si>
  <si>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</si>
  <si>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</si>
  <si>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</si>
  <si>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</si>
  <si>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</si>
  <si>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</si>
  <si>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</si>
  <si>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</si>
  <si>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</si>
  <si>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</si>
  <si>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</si>
  <si>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</si>
  <si>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</si>
  <si>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</si>
  <si>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</si>
  <si>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</si>
  <si>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</si>
  <si>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</si>
  <si>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</si>
  <si>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</si>
  <si>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</si>
  <si>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</si>
  <si>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</si>
  <si>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</si>
  <si>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</si>
  <si>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</si>
  <si>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</si>
  <si>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</si>
  <si>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</si>
  <si>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</si>
  <si>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</si>
  <si>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</si>
  <si>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</si>
  <si>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</si>
  <si>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</si>
  <si>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</si>
  <si>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</si>
  <si>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</si>
  <si>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</si>
  <si>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</si>
  <si>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</si>
  <si>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</si>
  <si>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</si>
  <si>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</si>
  <si>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</si>
  <si>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</si>
  <si>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</si>
  <si>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</si>
  <si>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</si>
  <si>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</si>
  <si>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</si>
  <si>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</si>
  <si>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</si>
  <si>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</si>
  <si>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</si>
  <si>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</si>
  <si>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</si>
  <si>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</si>
  <si>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</si>
  <si>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</si>
  <si>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</si>
  <si>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</si>
  <si>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</si>
  <si>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</si>
  <si>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</si>
  <si>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</si>
  <si>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</si>
  <si>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</si>
  <si>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</si>
  <si>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</si>
  <si>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</si>
  <si>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</si>
  <si>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</si>
  <si>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</si>
  <si>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</si>
  <si>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</si>
  <si>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</si>
  <si>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</si>
  <si>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</si>
  <si>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</si>
  <si>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</si>
  <si>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</si>
  <si>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</si>
  <si>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</si>
  <si>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</si>
  <si>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</si>
  <si>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</si>
  <si>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</si>
  <si>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</si>
  <si>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</si>
  <si>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</si>
  <si>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</si>
  <si>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</si>
  <si>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</si>
  <si>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</si>
  <si>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</si>
  <si>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</si>
  <si>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</si>
  <si>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</si>
  <si>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</si>
  <si>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</si>
  <si>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</si>
  <si>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</si>
  <si>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</si>
  <si>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</si>
  <si>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</si>
  <si>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</si>
  <si>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</si>
  <si>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</si>
  <si>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</si>
  <si>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</si>
  <si>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</si>
  <si>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</si>
  <si>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</si>
  <si>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</si>
  <si>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</si>
  <si>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</si>
  <si>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</si>
  <si>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</si>
  <si>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</si>
  <si>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</si>
  <si>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</si>
  <si>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</si>
  <si>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</si>
  <si>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</si>
  <si>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</si>
  <si>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</si>
  <si>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</si>
  <si>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</si>
  <si>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</si>
  <si>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</si>
  <si>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</si>
  <si>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</si>
  <si>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</si>
  <si>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</si>
  <si>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</si>
  <si>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</si>
  <si>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</si>
  <si>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</si>
  <si>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</si>
  <si>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</si>
  <si>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</si>
  <si>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</si>
  <si>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</si>
  <si>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</si>
  <si>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</si>
  <si>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</si>
  <si>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</si>
  <si>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</si>
  <si>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</si>
  <si>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</si>
  <si>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</si>
  <si>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</si>
  <si>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</si>
  <si>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</si>
  <si>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</si>
  <si>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</si>
  <si>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</si>
  <si>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</si>
  <si>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</si>
  <si>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</si>
  <si>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</si>
  <si>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</si>
  <si>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</si>
  <si>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</si>
  <si>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</si>
  <si>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</si>
  <si>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</si>
  <si>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</si>
  <si>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</si>
  <si>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</si>
  <si>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</si>
  <si>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</si>
  <si>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</si>
  <si>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</si>
  <si>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</si>
  <si>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</si>
  <si>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</si>
  <si>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</si>
  <si>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</si>
  <si>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</si>
  <si>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</si>
  <si>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</si>
  <si>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</si>
  <si>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</si>
  <si>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</si>
  <si>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</si>
  <si>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</si>
  <si>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</si>
  <si>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</si>
  <si>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</si>
  <si>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</si>
  <si>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</si>
  <si>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</si>
  <si>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</si>
  <si>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</si>
  <si>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</si>
  <si>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</si>
  <si>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</si>
  <si>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</si>
  <si>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</si>
  <si>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</si>
  <si>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</si>
  <si>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</si>
  <si>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</si>
  <si>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</si>
  <si>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</si>
  <si>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</si>
  <si>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</si>
  <si>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</si>
  <si>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</si>
  <si>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</si>
  <si>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</si>
  <si>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</si>
  <si>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</si>
  <si>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</si>
  <si>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</si>
  <si>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</si>
  <si>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</si>
  <si>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</si>
  <si>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</si>
  <si>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</si>
  <si>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</si>
  <si>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</si>
  <si>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</si>
  <si>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</si>
  <si>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</si>
  <si>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</si>
  <si>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</si>
  <si>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</si>
  <si>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</si>
  <si>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</si>
  <si>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</si>
  <si>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</si>
  <si>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</si>
  <si>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</si>
  <si>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</si>
  <si>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</si>
  <si>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</si>
  <si>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</si>
  <si>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</si>
  <si>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</si>
  <si>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</si>
  <si>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</si>
  <si>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</si>
  <si>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</si>
  <si>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</si>
  <si>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</si>
  <si>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</si>
  <si>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</si>
  <si>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</si>
  <si>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</si>
  <si>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</si>
  <si>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</si>
  <si>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</si>
  <si>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</si>
  <si>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</si>
  <si>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</si>
  <si>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</si>
  <si>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</si>
  <si>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</si>
  <si>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</si>
  <si>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</si>
  <si>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</si>
  <si>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</si>
  <si>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</si>
  <si>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</si>
  <si>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</si>
  <si>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</si>
  <si>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</si>
  <si>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</si>
  <si>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</si>
  <si>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</si>
  <si>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</si>
  <si>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</si>
  <si>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</si>
  <si>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</si>
  <si>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</si>
  <si>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</si>
  <si>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</si>
  <si>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</si>
  <si>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</si>
  <si>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</si>
  <si>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</si>
  <si>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</si>
  <si>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</si>
  <si>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</si>
  <si>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</si>
  <si>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</si>
  <si>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</si>
  <si>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</si>
  <si>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</si>
  <si>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</si>
  <si>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</si>
  <si>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</si>
  <si>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</si>
  <si>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</si>
  <si>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</si>
  <si>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</si>
  <si>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</si>
  <si>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</si>
  <si>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</si>
  <si>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</si>
  <si>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</si>
  <si>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</si>
  <si>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</si>
  <si>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</si>
  <si>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</si>
  <si>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</si>
  <si>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</si>
  <si>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</si>
  <si>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</si>
  <si>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</si>
  <si>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</si>
  <si>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</si>
  <si>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</si>
  <si>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</si>
  <si>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</si>
  <si>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</si>
  <si>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</si>
  <si>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</si>
  <si>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</si>
  <si>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</si>
  <si>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</si>
  <si>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</si>
  <si>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</si>
  <si>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</si>
  <si>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</si>
  <si>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</si>
  <si>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</si>
  <si>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</si>
  <si>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</si>
  <si>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</si>
  <si>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</si>
  <si>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</si>
  <si>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</si>
  <si>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</si>
  <si>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</si>
  <si>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</si>
  <si>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Wokha</t>
  </si>
  <si>
    <t xml:space="preserve">Sanis Block </t>
  </si>
  <si>
    <t>2 km</t>
  </si>
  <si>
    <t>Yes</t>
  </si>
  <si>
    <t>Permanent</t>
  </si>
  <si>
    <t>Contractual</t>
  </si>
  <si>
    <t>No</t>
  </si>
  <si>
    <t>RVV, HIV,NCD, Immunization, IPPI,IUCD</t>
  </si>
  <si>
    <t>NO</t>
  </si>
  <si>
    <t>20 / 25</t>
  </si>
  <si>
    <t>7 hours</t>
  </si>
  <si>
    <t xml:space="preserve">OPDservice,Emergency cases,ANC registration Minor cases  </t>
  </si>
  <si>
    <t>RI, OPD,RCH,VHND,HMIS,ANC,PNC,stock,attendance,articles,MCP, high risk,delivery,visiting,MCTS,IDSP,population,malaria</t>
  </si>
  <si>
    <t>10ml-0,5ml-27,2ml-6</t>
  </si>
  <si>
    <t>1 box</t>
  </si>
  <si>
    <t>Poor infrastructure</t>
  </si>
  <si>
    <t>Syphillis,Malaria test</t>
  </si>
  <si>
    <t>chudi Wokha Nagland</t>
  </si>
  <si>
    <t xml:space="preserve">Josephine </t>
  </si>
  <si>
    <t>ADENO</t>
  </si>
  <si>
    <t>Libeni</t>
  </si>
  <si>
    <t xml:space="preserve">josephineNyanchumi </t>
  </si>
  <si>
    <t>Minor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</si>
</sst>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0" fontId="29" fillId="0" borderId="1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Wokha</v>
      </c>
      <c r="C3" t="str">
        <f>SC_Identification!B5</f>
        <v xml:space="preserve">Sanis Block </v>
      </c>
      <c r="D3" t="str">
        <f>SC_Identification!B6</f>
        <v>chudi Wokha Nagland</v>
      </c>
      <c r="E3">
        <f>SC_Identification!B7</f>
        <v>1</v>
      </c>
      <c r="F3">
        <f>SC_Identification!B8</f>
        <v>934</v>
      </c>
      <c r="G3">
        <f>SC_Identification!B9</f>
        <v>36</v>
      </c>
      <c r="H3">
        <f>SC_Identification!B10</f>
        <v>0</v>
      </c>
      <c r="I3" t="str">
        <f>SC_Identification!B11</f>
        <v>2 km</v>
      </c>
      <c r="J3" t="str">
        <f>SC_Identification!B12</f>
        <v xml:space="preserve">Josephine </v>
      </c>
      <c r="K3">
        <f>SC_Identification!B13</f>
        <v>43796</v>
      </c>
      <c r="L3" t="str">
        <f>'A- Human Resource'!C4</f>
        <v xml:space="preserve">josephineNyanchumi 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 t="str">
        <f>'A- Human Resource'!L3</f>
        <v>RVV, HIV,NCD, Immunization, IPPI,IUCD</v>
      </c>
      <c r="V3" t="e">
        <f>'A- Human Resource'!#REF!</f>
        <v>#REF!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 t="str">
        <f>'A- Human Resource'!C5</f>
        <v>NO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ADENO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 t="e">
        <f>'A- Human Resource'!#REF!</f>
        <v>#REF!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Poor infrastructure</v>
      </c>
      <c r="DJ3" t="str">
        <f>'B-Infrastructure'!C5</f>
        <v>20 / 25</v>
      </c>
      <c r="DK3" t="str">
        <f>'B-Infrastructure'!C6</f>
        <v>7 hours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 t="str">
        <f>'B-Infrastructure'!C11</f>
        <v>Minor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Yes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 t="str">
        <f>'B-Infrastructure'!C43</f>
        <v xml:space="preserve">OPDservice,Emergency cases,ANC registration Minor cases  </v>
      </c>
      <c r="EX3" t="str">
        <f>'B-Infrastructure'!C44</f>
        <v>Syphillis,Malaria test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RI, OPD,RCH,VHND,HMIS,ANC,PNC,stock,attendance,articles,MCP, high risk,delivery,visiting,MCTS,IDSP,population,malaria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7</v>
      </c>
      <c r="FN3">
        <f>'D. Clinical Materials'!D5</f>
        <v>7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5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2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3</v>
      </c>
      <c r="GV3">
        <f>'D. Clinical Materials'!D22</f>
        <v>3</v>
      </c>
      <c r="GW3">
        <f>'D. Clinical Materials'!C23</f>
        <v>1</v>
      </c>
      <c r="GX3">
        <f>'D. Clinical Materials'!D23</f>
        <v>1</v>
      </c>
      <c r="GY3">
        <f>'D. Clinical Materials'!C24</f>
        <v>4</v>
      </c>
      <c r="GZ3">
        <f>'D. Clinical Materials'!D24</f>
        <v>4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5</v>
      </c>
      <c r="HF3">
        <f>'D. Clinical Materials'!D27</f>
        <v>4</v>
      </c>
      <c r="HG3">
        <f>'D. Clinical Materials'!C28</f>
        <v>3</v>
      </c>
      <c r="HH3">
        <f>'D. Clinical Materials'!D28</f>
        <v>1</v>
      </c>
      <c r="HI3">
        <f>'D. Clinical Materials'!C29</f>
        <v>0</v>
      </c>
      <c r="HJ3">
        <f>'D. Clinical Materials'!D29</f>
        <v>0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4</v>
      </c>
      <c r="HP3">
        <f>'D. Clinical Materials'!D32</f>
        <v>2</v>
      </c>
      <c r="HQ3">
        <f>'D. Clinical Materials'!C33</f>
        <v>7</v>
      </c>
      <c r="HR3">
        <f>'D. Clinical Materials'!D33</f>
        <v>7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2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1</v>
      </c>
      <c r="IE3">
        <f>'D. Clinical Materials'!C40</f>
        <v>5</v>
      </c>
      <c r="IF3">
        <f>'D. Clinical Materials'!D40</f>
        <v>5</v>
      </c>
      <c r="IG3">
        <f>'D. Clinical Materials'!C41</f>
        <v>2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2</v>
      </c>
      <c r="KP3">
        <f>'D. Clinical Materials'!D71</f>
        <v>2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10ml-0,5ml-27,2ml-6</v>
      </c>
      <c r="LC3" t="str">
        <f>'E.LINEN,Consumables'!C4</f>
        <v>Yes</v>
      </c>
      <c r="LD3" t="str">
        <f>'E.LINEN,Consumables'!D4</f>
        <v>1 box</v>
      </c>
      <c r="LE3" t="str">
        <f>'E.LINEN,Consumables'!C5</f>
        <v>Yes</v>
      </c>
      <c r="LF3">
        <f>'E.LINEN,Consumables'!D5</f>
        <v>2</v>
      </c>
      <c r="LG3" t="str">
        <f>'E.LINEN,Consumables'!C6</f>
        <v>Yes</v>
      </c>
      <c r="LH3">
        <f>'E.LINEN,Consumables'!D6</f>
        <v>1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Yes</v>
      </c>
      <c r="OH3">
        <f>'F.Furniture,G-Lab Diagnostic'!D3</f>
        <v>4</v>
      </c>
      <c r="OI3" t="str">
        <f>'F.Furniture,G-Lab Diagnostic'!C4</f>
        <v>No</v>
      </c>
      <c r="OJ3">
        <f>'F.Furniture,G-Lab Diagnostic'!D4</f>
        <v>0</v>
      </c>
      <c r="OK3" t="str">
        <f>'F.Furniture,G-Lab Diagnostic'!C5</f>
        <v>Yes</v>
      </c>
      <c r="OL3">
        <f>'F.Furniture,G-Lab Diagnostic'!D5</f>
        <v>1</v>
      </c>
      <c r="OM3" t="str">
        <f>'F.Furniture,G-Lab Diagnostic'!C6</f>
        <v>Yes</v>
      </c>
      <c r="ON3">
        <f>'F.Furniture,G-Lab Diagnostic'!D6</f>
        <v>1</v>
      </c>
      <c r="OO3" t="str">
        <f>'F.Furniture,G-Lab Diagnostic'!C7</f>
        <v>No</v>
      </c>
      <c r="OP3">
        <f>'F.Furniture,G-Lab Diagnostic'!D7</f>
        <v>0</v>
      </c>
      <c r="OQ3" t="str">
        <f>'F.Furniture,G-Lab Diagnostic'!C8</f>
        <v>Yes</v>
      </c>
      <c r="OR3">
        <f>'F.Furniture,G-Lab Diagnostic'!D8</f>
        <v>2</v>
      </c>
      <c r="OS3" t="str">
        <f>'F.Furniture,G-Lab Diagnostic'!C9</f>
        <v>Yes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Yes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1207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934</v>
      </c>
    </row>
    <row r="9" spans="1:8" ht="20.25" thickTop="1" thickBot="1">
      <c r="A9" s="42" t="s">
        <v>83</v>
      </c>
      <c r="B9" s="47">
        <v>36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1192</v>
      </c>
    </row>
    <row r="12" spans="1:8" ht="20.25" thickTop="1" thickBot="1">
      <c r="A12" s="42" t="s">
        <v>86</v>
      </c>
      <c r="B12" s="47" t="s">
        <v>1208</v>
      </c>
    </row>
    <row r="13" spans="1:8" ht="20.25" thickTop="1" thickBot="1">
      <c r="A13" s="42" t="s">
        <v>87</v>
      </c>
      <c r="B13" s="65">
        <v>43796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6" sqref="D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87" t="s">
        <v>1210</v>
      </c>
      <c r="D3" s="49" t="s">
        <v>1193</v>
      </c>
      <c r="E3" s="50" t="s">
        <v>1194</v>
      </c>
      <c r="F3" s="49" t="s">
        <v>1193</v>
      </c>
      <c r="G3" s="49" t="s">
        <v>1193</v>
      </c>
      <c r="H3" s="49" t="s">
        <v>1193</v>
      </c>
      <c r="I3" s="49" t="s">
        <v>1196</v>
      </c>
      <c r="J3" s="48" t="s">
        <v>1196</v>
      </c>
      <c r="K3" s="49" t="s">
        <v>1193</v>
      </c>
      <c r="L3" s="48" t="s">
        <v>1197</v>
      </c>
    </row>
    <row r="4" spans="1:12" s="51" customFormat="1" ht="25.5" customHeight="1" thickTop="1" thickBot="1">
      <c r="A4" s="46" t="s">
        <v>1186</v>
      </c>
      <c r="B4" s="46" t="s">
        <v>16</v>
      </c>
      <c r="C4" s="87" t="s">
        <v>1211</v>
      </c>
      <c r="D4" s="49" t="s">
        <v>1193</v>
      </c>
      <c r="E4" s="50" t="s">
        <v>1195</v>
      </c>
      <c r="F4" s="49" t="s">
        <v>1193</v>
      </c>
      <c r="G4" s="49" t="s">
        <v>1193</v>
      </c>
      <c r="H4" s="49" t="s">
        <v>1193</v>
      </c>
      <c r="I4" s="49" t="s">
        <v>1196</v>
      </c>
      <c r="J4" s="48" t="s">
        <v>1196</v>
      </c>
      <c r="K4" s="49" t="s">
        <v>1193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1198</v>
      </c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t="s">
        <v>1209</v>
      </c>
      <c r="D6" s="52" t="s">
        <v>1193</v>
      </c>
      <c r="E6" s="52"/>
      <c r="F6" s="52"/>
      <c r="G6" s="52"/>
      <c r="H6" s="52"/>
      <c r="I6" s="52"/>
      <c r="J6" s="49" t="s">
        <v>1193</v>
      </c>
      <c r="K6" s="49"/>
      <c r="L6" s="52"/>
    </row>
    <row r="7" spans="1:12" s="51" customFormat="1" ht="25.5" customHeight="1" thickTop="1" thickBot="1">
      <c r="A7" s="81"/>
      <c r="B7" s="46" t="s">
        <v>1094</v>
      </c>
      <c r="C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43" workbookViewId="0">
      <selection activeCell="C11" sqref="C1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1199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1200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1212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1193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1196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1196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1201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1206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B10" sqref="B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1202</v>
      </c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7</v>
      </c>
      <c r="D5" s="54">
        <v>7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5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0</v>
      </c>
      <c r="D10" s="54"/>
    </row>
    <row r="11" spans="1:4" ht="16.5" thickTop="1" thickBot="1">
      <c r="A11" s="15" t="s">
        <v>37</v>
      </c>
      <c r="B11" s="18" t="s">
        <v>278</v>
      </c>
      <c r="C11" s="54">
        <v>0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3</v>
      </c>
      <c r="D22" s="54">
        <v>3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4</v>
      </c>
      <c r="D24" s="54">
        <v>4</v>
      </c>
    </row>
    <row r="25" spans="1:4" ht="16.5" thickTop="1" thickBot="1">
      <c r="A25" s="15" t="s">
        <v>65</v>
      </c>
      <c r="B25" s="18" t="s">
        <v>320</v>
      </c>
      <c r="C25" s="54">
        <v>0</v>
      </c>
      <c r="D25" s="54"/>
    </row>
    <row r="26" spans="1:4" ht="16.5" thickTop="1" thickBot="1">
      <c r="A26" s="15" t="s">
        <v>67</v>
      </c>
      <c r="B26" s="18" t="s">
        <v>323</v>
      </c>
      <c r="C26" s="54">
        <v>0</v>
      </c>
      <c r="D26" s="54"/>
    </row>
    <row r="27" spans="1:4" ht="16.5" thickTop="1" thickBot="1">
      <c r="A27" s="15" t="s">
        <v>70</v>
      </c>
      <c r="B27" s="18" t="s">
        <v>326</v>
      </c>
      <c r="C27" s="54">
        <v>5</v>
      </c>
      <c r="D27" s="54">
        <v>4</v>
      </c>
    </row>
    <row r="28" spans="1:4" ht="16.5" thickTop="1" thickBot="1">
      <c r="A28" s="15" t="s">
        <v>72</v>
      </c>
      <c r="B28" s="18" t="s">
        <v>329</v>
      </c>
      <c r="C28" s="54">
        <v>3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0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4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7</v>
      </c>
      <c r="D33" s="54">
        <v>7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/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5</v>
      </c>
      <c r="D40" s="54">
        <v>5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0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1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2</v>
      </c>
      <c r="D71" s="54">
        <v>2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16" workbookViewId="0">
      <selection activeCell="C35" sqref="C35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 t="s">
        <v>1203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 t="s">
        <v>1204</v>
      </c>
    </row>
    <row r="5" spans="1:4" ht="16.5" thickTop="1" thickBot="1">
      <c r="A5" s="15" t="s">
        <v>17</v>
      </c>
      <c r="B5" s="18" t="s">
        <v>526</v>
      </c>
      <c r="C5" s="49" t="s">
        <v>1193</v>
      </c>
      <c r="D5" s="54">
        <v>2</v>
      </c>
    </row>
    <row r="6" spans="1:4" ht="16.5" thickTop="1" thickBot="1">
      <c r="A6" s="15" t="s">
        <v>19</v>
      </c>
      <c r="B6" s="18" t="s">
        <v>528</v>
      </c>
      <c r="C6" s="49" t="s">
        <v>1193</v>
      </c>
      <c r="D6" s="54">
        <v>1</v>
      </c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1193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1196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31" workbookViewId="0">
      <selection activeCell="D6" sqref="D6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1193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 t="s">
        <v>1196</v>
      </c>
      <c r="D4" s="61"/>
    </row>
    <row r="5" spans="1:4" ht="16.5" thickTop="1" thickBot="1">
      <c r="A5" s="17" t="s">
        <v>1109</v>
      </c>
      <c r="B5" s="18" t="s">
        <v>565</v>
      </c>
      <c r="C5" s="61" t="s">
        <v>1193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 t="s">
        <v>1193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 t="s">
        <v>1196</v>
      </c>
      <c r="D7" s="62"/>
    </row>
    <row r="8" spans="1:4" ht="16.5" thickTop="1" thickBot="1">
      <c r="A8" s="17" t="s">
        <v>1108</v>
      </c>
      <c r="B8" s="19" t="s">
        <v>564</v>
      </c>
      <c r="C8" s="62" t="s">
        <v>1193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 t="s">
        <v>1193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31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1193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1193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1193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1193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1193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1193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1193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1193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1193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1193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2019-11-28T06:32:18Z</dcterms:modified>
</cp:coreProperties>
</file>